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170" windowWidth="23250" windowHeight="12930"/>
  </bookViews>
  <sheets>
    <sheet name="Результат 1" sheetId="1" r:id="rId1"/>
  </sheets>
  <definedNames>
    <definedName name="_xlnm.Print_Titles" localSheetId="0">'Результат 1'!$17:$19</definedName>
    <definedName name="_xlnm.Print_Area" localSheetId="0">'Результат 1'!$A$1:$G$57</definedName>
  </definedNames>
  <calcPr calcId="145621"/>
</workbook>
</file>

<file path=xl/calcChain.xml><?xml version="1.0" encoding="utf-8"?>
<calcChain xmlns="http://schemas.openxmlformats.org/spreadsheetml/2006/main">
  <c r="G46" i="1" l="1"/>
  <c r="G41" i="1"/>
  <c r="F46" i="1"/>
  <c r="F41" i="1"/>
  <c r="E46" i="1"/>
  <c r="E41" i="1"/>
  <c r="E26" i="1" l="1"/>
  <c r="E25" i="1" s="1"/>
  <c r="E31" i="1"/>
  <c r="E30" i="1" s="1"/>
  <c r="E35" i="1"/>
  <c r="E34" i="1" s="1"/>
  <c r="E33" i="1" s="1"/>
  <c r="E45" i="1" s="1"/>
  <c r="E44" i="1" s="1"/>
  <c r="E43" i="1" s="1"/>
  <c r="E42" i="1" s="1"/>
  <c r="E49" i="1"/>
  <c r="E48" i="1" s="1"/>
  <c r="E54" i="1"/>
  <c r="E53" i="1" s="1"/>
  <c r="E52" i="1" s="1"/>
  <c r="E51" i="1" s="1"/>
  <c r="F35" i="1"/>
  <c r="G35" i="1"/>
  <c r="E24" i="1" l="1"/>
  <c r="E23" i="1" s="1"/>
  <c r="E22" i="1" s="1"/>
  <c r="E21" i="1" s="1"/>
  <c r="E47" i="1"/>
  <c r="E29" i="1"/>
  <c r="E28" i="1" s="1"/>
  <c r="E40" i="1" l="1"/>
  <c r="E39" i="1" s="1"/>
  <c r="E38" i="1" s="1"/>
  <c r="E37" i="1" s="1"/>
  <c r="E36" i="1" s="1"/>
  <c r="E20" i="1" s="1"/>
  <c r="E56" i="1" s="1"/>
  <c r="F27" i="1"/>
  <c r="F24" i="1"/>
  <c r="G27" i="1" s="1"/>
  <c r="G49" i="1"/>
  <c r="G48" i="1" s="1"/>
  <c r="F49" i="1"/>
  <c r="F48" i="1" s="1"/>
  <c r="G24" i="1" l="1"/>
  <c r="G34" i="1" l="1"/>
  <c r="G31" i="1" l="1"/>
  <c r="G30" i="1" s="1"/>
  <c r="G33" i="1"/>
  <c r="F34" i="1"/>
  <c r="F33" i="1" s="1"/>
  <c r="F31" i="1"/>
  <c r="F30" i="1" s="1"/>
  <c r="G29" i="1" l="1"/>
  <c r="G28" i="1" s="1"/>
  <c r="F29" i="1"/>
  <c r="F28" i="1" s="1"/>
  <c r="G45" i="1" l="1"/>
  <c r="G44" i="1" s="1"/>
  <c r="G43" i="1" s="1"/>
  <c r="G42" i="1" s="1"/>
  <c r="F45" i="1"/>
  <c r="F44" i="1" s="1"/>
  <c r="F43" i="1" s="1"/>
  <c r="F42" i="1" s="1"/>
  <c r="F23" i="1"/>
  <c r="F22" i="1" s="1"/>
  <c r="F26" i="1"/>
  <c r="F25" i="1" s="1"/>
  <c r="F54" i="1"/>
  <c r="F53" i="1" s="1"/>
  <c r="F52" i="1" s="1"/>
  <c r="F51" i="1" s="1"/>
  <c r="F47" i="1" s="1"/>
  <c r="G54" i="1"/>
  <c r="G53" i="1" s="1"/>
  <c r="G52" i="1" s="1"/>
  <c r="G51" i="1" s="1"/>
  <c r="G47" i="1" s="1"/>
  <c r="F40" i="1" l="1"/>
  <c r="F39" i="1" s="1"/>
  <c r="F38" i="1" s="1"/>
  <c r="F37" i="1" s="1"/>
  <c r="F36" i="1" s="1"/>
  <c r="G23" i="1"/>
  <c r="G22" i="1" s="1"/>
  <c r="G26" i="1"/>
  <c r="G25" i="1" s="1"/>
  <c r="F21" i="1"/>
  <c r="G40" i="1" l="1"/>
  <c r="G39" i="1" s="1"/>
  <c r="G38" i="1" s="1"/>
  <c r="G37" i="1" s="1"/>
  <c r="G36" i="1" s="1"/>
  <c r="F20" i="1"/>
  <c r="F56" i="1" s="1"/>
  <c r="G21" i="1"/>
  <c r="G20" i="1" l="1"/>
  <c r="G56" i="1" s="1"/>
</calcChain>
</file>

<file path=xl/sharedStrings.xml><?xml version="1.0" encoding="utf-8"?>
<sst xmlns="http://schemas.openxmlformats.org/spreadsheetml/2006/main" count="130" uniqueCount="87">
  <si>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</si>
  <si>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</si>
  <si>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</si>
  <si>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</si>
  <si>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</si>
  <si>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</si>
  <si>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</si>
  <si>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</si>
  <si>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</si>
  <si>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</si>
  <si>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</si>
  <si>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701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</si>
  <si>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</si>
  <si>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</si>
  <si>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</si>
  <si>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</si>
  <si>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</si>
  <si>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</si>
  <si>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01 03 01 00 00 0000 800</t>
  </si>
  <si>
    <t>01 03 01 00 04 0000 810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</si>
  <si>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</si>
  <si>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</si>
  <si>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</si>
  <si>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</si>
  <si>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</si>
  <si>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</si>
  <si>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</si>
  <si>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</si>
  <si>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</si>
  <si>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</si>
  <si>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770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</si>
  <si>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</si>
  <si>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</si>
  <si>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</si>
  <si>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</si>
  <si>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</si>
  <si>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</si>
  <si>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</si>
  <si>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</si>
  <si>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</si>
  <si>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</si>
  <si>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</si>
  <si>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</si>
  <si>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</si>
  <si>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</si>
  <si>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</si>
  <si>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</si>
  <si>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</si>
  <si>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</si>
  <si>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</si>
  <si>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01 03 01 00 04 0000 710</t>
  </si>
  <si>
    <t>01 03 01 00 00 0000 700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</si>
  <si>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</si>
  <si>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</si>
  <si>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</si>
  <si>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</si>
  <si>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</si>
  <si>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</si>
  <si>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</si>
  <si>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</si>
  <si>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</si>
  <si>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</si>
  <si>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</si>
  <si>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</si>
  <si>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>705</t>
  </si>
  <si>
    <t>01 06 01 00 04 0000 630</t>
  </si>
  <si>
    <t>2025 год</t>
  </si>
  <si>
    <t>к решению Совета депутатов Городского округа</t>
  </si>
  <si>
    <t>2026 год</t>
  </si>
  <si>
    <t xml:space="preserve">Городского округа Подольск на 2025 год </t>
  </si>
  <si>
    <t xml:space="preserve">и на плановый период 2026 и 2027 годов"  </t>
  </si>
  <si>
    <t>2027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</si>
  <si>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</si>
  <si>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01 03 01 00 04 0002 810</t>
  </si>
  <si>
    <t>Подольск от 24.12.2024 № 71/2 "О бюджете</t>
  </si>
  <si>
    <t>к  решению Совета депутатов Городского округа</t>
  </si>
  <si>
    <t>"Приложение 11</t>
  </si>
  <si>
    <t xml:space="preserve">"О бюджете Городского округа Подольск на 2025 год		_x000D_
</t>
  </si>
  <si>
    <t>"</t>
  </si>
  <si>
    <t>Привлечение городскими округами кредитов от кредитных организаций в валюте Российской Федерации</t>
  </si>
  <si>
    <t>Привлечение городскими округами кредитов от кредитных организацийв валюте Российской Федерации</t>
  </si>
  <si>
    <t>Городского округа Подольск от 24.12.2024 № 71/2</t>
  </si>
  <si>
    <t>и на плановый период 2026 и 2027 годов"</t>
  </si>
  <si>
    <t>Приложение 8</t>
  </si>
  <si>
    <t>изменений и дополнений в решение Совета депутатов</t>
  </si>
  <si>
    <t>Источники внутреннего финансирования дефицита бюджета Городского округа Подольск на 2025 год                                                     и на плановый период 2026 и 2027 годов</t>
  </si>
  <si>
    <t>Подольск от 29.04.2025 № 76/1 "О внесении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</si>
</sst>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</cellStyleXfs>
  <cellXfs count="66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1" xfId="0" applyNumberFormat="1" applyFont="1" applyBorder="1"/>
    <xf numFmtId="0" fontId="1" fillId="0" borderId="1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NumberFormat="1" applyFont="1" applyBorder="1" applyAlignment="1"/>
    <xf numFmtId="0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164" fontId="0" fillId="0" borderId="0" xfId="0" applyNumberFormat="1"/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9" fontId="7" fillId="0" borderId="2" xfId="10" applyNumberFormat="1" applyFont="1" applyBorder="1" applyAlignment="1">
      <alignment horizontal="center" vertical="center"/>
    </xf>
    <xf numFmtId="49" fontId="6" fillId="0" borderId="2" xfId="1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9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49" fontId="7" fillId="0" borderId="3" xfId="10" applyNumberFormat="1" applyFont="1" applyBorder="1" applyAlignment="1">
      <alignment horizontal="center" vertical="center"/>
    </xf>
    <xf numFmtId="49" fontId="6" fillId="0" borderId="3" xfId="10" applyNumberFormat="1" applyFont="1" applyBorder="1" applyAlignment="1">
      <alignment horizontal="center" vertical="center"/>
    </xf>
    <xf numFmtId="0" fontId="7" fillId="0" borderId="3" xfId="10" applyNumberFormat="1" applyFont="1" applyBorder="1" applyAlignment="1">
      <alignment horizontal="left" vertical="center" wrapText="1"/>
    </xf>
    <xf numFmtId="0" fontId="6" fillId="0" borderId="3" xfId="10" applyNumberFormat="1" applyFont="1" applyBorder="1" applyAlignment="1">
      <alignment horizontal="left" vertical="center" wrapText="1"/>
    </xf>
    <xf numFmtId="0" fontId="2" fillId="0" borderId="1" xfId="0" applyNumberFormat="1" applyFont="1" applyBorder="1"/>
    <xf numFmtId="49" fontId="6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center" wrapText="1"/>
    </xf>
    <xf numFmtId="164" fontId="9" fillId="2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16" fillId="0" borderId="1" xfId="0" applyFont="1" applyBorder="1" applyAlignment="1">
      <alignment horizontal="right"/>
    </xf>
    <xf numFmtId="0" fontId="7" fillId="0" borderId="3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right" vertical="center" wrapText="1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1" xfId="0" applyNumberFormat="1" applyFont="1" applyBorder="1" applyAlignment="1">
      <alignment horizont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</cellXfs>
  <cellStyles count="11">
    <cellStyle name="Обычный" xfId="0" builtinId="0"/>
    <cellStyle name="Обычный 10" xfId="9"/>
    <cellStyle name="Обычный 11" xfId="1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view="pageBreakPreview" zoomScale="90" zoomScaleNormal="100" zoomScaleSheetLayoutView="90" workbookViewId="0">
      <selection activeCell="C10" sqref="C10"/>
    </sheetView>
  </sheetViews>
  <sheetFormatPr defaultRowHeight="15" x14ac:dyDescent="0.25"/>
  <cols>
    <col min="1" max="1" width="0.42578125" customWidth="1"/>
    <col min="2" max="2" width="8.5703125" customWidth="1"/>
    <col min="3" max="3" width="26.85546875" customWidth="1"/>
    <col min="4" max="4" width="50.140625" customWidth="1"/>
    <col min="5" max="5" width="20" customWidth="1"/>
    <col min="6" max="6" width="19.140625" customWidth="1"/>
    <col min="7" max="7" width="19.42578125" customWidth="1"/>
    <col min="8" max="8" width="16.28515625" customWidth="1"/>
    <col min="9" max="16" width="10.7109375" customWidth="1"/>
    <col min="17" max="17" width="9.140625" customWidth="1"/>
  </cols>
  <sheetData>
    <row r="1" spans="1:14" ht="15.75" x14ac:dyDescent="0.25">
      <c r="E1" s="7" t="s">
        <v>83</v>
      </c>
    </row>
    <row r="2" spans="1:14" ht="15.75" x14ac:dyDescent="0.25">
      <c r="E2" s="7" t="s">
        <v>75</v>
      </c>
    </row>
    <row r="3" spans="1:14" ht="15.75" x14ac:dyDescent="0.25">
      <c r="E3" s="7" t="s">
        <v>86</v>
      </c>
    </row>
    <row r="4" spans="1:14" ht="15.75" x14ac:dyDescent="0.25">
      <c r="E4" s="7" t="s">
        <v>84</v>
      </c>
    </row>
    <row r="5" spans="1:14" ht="15.75" x14ac:dyDescent="0.25">
      <c r="E5" s="7" t="s">
        <v>81</v>
      </c>
    </row>
    <row r="6" spans="1:14" ht="15.75" x14ac:dyDescent="0.25">
      <c r="E6" s="7" t="s">
        <v>77</v>
      </c>
    </row>
    <row r="7" spans="1:14" ht="15.75" x14ac:dyDescent="0.25">
      <c r="E7" s="7" t="s">
        <v>82</v>
      </c>
    </row>
    <row r="8" spans="1:14" ht="15.75" x14ac:dyDescent="0.25">
      <c r="E8" s="7"/>
    </row>
    <row r="9" spans="1:14" s="6" customFormat="1" ht="17.25" x14ac:dyDescent="0.25">
      <c r="A9" s="5"/>
      <c r="C9" s="5"/>
      <c r="E9" s="7" t="s">
        <v>76</v>
      </c>
      <c r="F9" s="27"/>
      <c r="G9" s="7"/>
      <c r="H9" s="19"/>
      <c r="I9" s="19"/>
      <c r="J9" s="19"/>
      <c r="K9" s="20"/>
      <c r="L9" s="21"/>
      <c r="M9" s="21"/>
      <c r="N9" s="21"/>
    </row>
    <row r="10" spans="1:14" s="6" customFormat="1" ht="16.5" x14ac:dyDescent="0.25">
      <c r="A10" s="5"/>
      <c r="B10" s="5"/>
      <c r="C10" s="5"/>
      <c r="E10" s="7" t="s">
        <v>67</v>
      </c>
      <c r="F10" s="27"/>
      <c r="G10" s="7"/>
      <c r="H10" s="60"/>
      <c r="I10" s="60"/>
      <c r="J10" s="60"/>
      <c r="K10" s="60"/>
      <c r="L10" s="60"/>
      <c r="M10" s="60"/>
      <c r="N10" s="60"/>
    </row>
    <row r="11" spans="1:14" s="6" customFormat="1" ht="16.5" x14ac:dyDescent="0.25">
      <c r="A11" s="5"/>
      <c r="B11" s="5"/>
      <c r="C11" s="5"/>
      <c r="E11" s="7" t="s">
        <v>74</v>
      </c>
      <c r="F11" s="27"/>
      <c r="G11" s="7"/>
      <c r="H11" s="60"/>
      <c r="I11" s="60"/>
      <c r="J11" s="60"/>
      <c r="K11" s="60"/>
      <c r="L11" s="60"/>
      <c r="M11" s="60"/>
      <c r="N11" s="60"/>
    </row>
    <row r="12" spans="1:14" s="6" customFormat="1" ht="16.5" customHeight="1" x14ac:dyDescent="0.25">
      <c r="A12" s="8"/>
      <c r="B12" s="8"/>
      <c r="C12" s="8"/>
      <c r="D12" s="8"/>
      <c r="E12" s="7" t="s">
        <v>69</v>
      </c>
      <c r="F12" s="27"/>
      <c r="G12" s="7"/>
      <c r="H12" s="60"/>
      <c r="I12" s="60"/>
      <c r="J12" s="60"/>
      <c r="K12" s="60"/>
      <c r="L12" s="60"/>
      <c r="M12" s="60"/>
      <c r="N12" s="60"/>
    </row>
    <row r="13" spans="1:14" s="6" customFormat="1" ht="16.5" customHeight="1" x14ac:dyDescent="0.25">
      <c r="A13" s="8"/>
      <c r="B13" s="8"/>
      <c r="C13" s="8"/>
      <c r="D13" s="8"/>
      <c r="E13" s="7" t="s">
        <v>70</v>
      </c>
      <c r="F13" s="27"/>
      <c r="G13" s="7"/>
      <c r="H13" s="60"/>
      <c r="I13" s="60"/>
      <c r="J13" s="60"/>
      <c r="K13" s="60"/>
      <c r="L13" s="60"/>
      <c r="M13" s="60"/>
      <c r="N13" s="60"/>
    </row>
    <row r="14" spans="1:14" s="6" customFormat="1" ht="51" customHeight="1" x14ac:dyDescent="0.25">
      <c r="A14" s="8"/>
      <c r="B14" s="8"/>
      <c r="C14" s="8"/>
      <c r="D14" s="8"/>
      <c r="E14" s="7"/>
      <c r="F14" s="18"/>
      <c r="G14" s="7"/>
      <c r="H14" s="65"/>
      <c r="I14" s="65"/>
      <c r="J14" s="65"/>
      <c r="K14" s="65"/>
      <c r="L14" s="65"/>
      <c r="M14" s="65"/>
      <c r="N14" s="65"/>
    </row>
    <row r="15" spans="1:14" ht="62.25" customHeight="1" x14ac:dyDescent="0.3">
      <c r="A15" s="10"/>
      <c r="B15" s="61" t="s">
        <v>85</v>
      </c>
      <c r="C15" s="61"/>
      <c r="D15" s="61"/>
      <c r="E15" s="61"/>
      <c r="F15" s="61"/>
      <c r="G15" s="61"/>
      <c r="H15" s="65"/>
      <c r="I15" s="65"/>
      <c r="J15" s="65"/>
      <c r="K15" s="65"/>
      <c r="L15" s="65"/>
      <c r="M15" s="65"/>
      <c r="N15" s="65"/>
    </row>
    <row r="16" spans="1:14" ht="24" customHeight="1" x14ac:dyDescent="0.25">
      <c r="A16" s="3"/>
      <c r="B16" s="3"/>
      <c r="C16" s="35"/>
      <c r="D16" s="35"/>
      <c r="E16" s="50"/>
      <c r="F16" s="1"/>
      <c r="G16" s="1"/>
      <c r="H16" s="59"/>
      <c r="I16" s="59"/>
      <c r="J16" s="59"/>
      <c r="K16" s="59"/>
      <c r="L16" s="59"/>
      <c r="M16" s="59"/>
      <c r="N16" s="59"/>
    </row>
    <row r="17" spans="2:14" ht="23.25" customHeight="1" x14ac:dyDescent="0.25">
      <c r="B17" s="62" t="s">
        <v>0</v>
      </c>
      <c r="C17" s="63" t="s">
        <v>1</v>
      </c>
      <c r="D17" s="63" t="s">
        <v>2</v>
      </c>
      <c r="E17" s="64" t="s">
        <v>3</v>
      </c>
      <c r="F17" s="64"/>
      <c r="G17" s="64"/>
      <c r="H17" s="59"/>
      <c r="I17" s="59"/>
      <c r="J17" s="59"/>
      <c r="K17" s="59"/>
      <c r="L17" s="59"/>
      <c r="M17" s="59"/>
      <c r="N17" s="59"/>
    </row>
    <row r="18" spans="2:14" ht="24" customHeight="1" x14ac:dyDescent="0.25">
      <c r="B18" s="62"/>
      <c r="C18" s="63"/>
      <c r="D18" s="63"/>
      <c r="E18" s="51" t="s">
        <v>66</v>
      </c>
      <c r="F18" s="14" t="s">
        <v>68</v>
      </c>
      <c r="G18" s="14" t="s">
        <v>71</v>
      </c>
    </row>
    <row r="19" spans="2:14" ht="15" customHeight="1" x14ac:dyDescent="0.25">
      <c r="B19" s="11">
        <v>1</v>
      </c>
      <c r="C19" s="41">
        <v>2</v>
      </c>
      <c r="D19" s="41">
        <v>3</v>
      </c>
      <c r="E19" s="52">
        <v>4</v>
      </c>
      <c r="F19" s="11">
        <v>5</v>
      </c>
      <c r="G19" s="11">
        <v>6</v>
      </c>
    </row>
    <row r="20" spans="2:14" ht="51" customHeight="1" x14ac:dyDescent="0.25">
      <c r="B20" s="12" t="s">
        <v>4</v>
      </c>
      <c r="C20" s="42" t="s">
        <v>5</v>
      </c>
      <c r="D20" s="43" t="s">
        <v>6</v>
      </c>
      <c r="E20" s="29">
        <f>E21+E28+E36+E47</f>
        <v>1255082.7272399999</v>
      </c>
      <c r="F20" s="24">
        <f>F21+F36+F47+F28</f>
        <v>0</v>
      </c>
      <c r="G20" s="24">
        <f>G21+G36+G47+G28</f>
        <v>0</v>
      </c>
    </row>
    <row r="21" spans="2:14" ht="42.75" customHeight="1" x14ac:dyDescent="0.25">
      <c r="B21" s="12" t="s">
        <v>4</v>
      </c>
      <c r="C21" s="42" t="s">
        <v>7</v>
      </c>
      <c r="D21" s="43" t="s">
        <v>8</v>
      </c>
      <c r="E21" s="29">
        <f>E22+E25</f>
        <v>1266250</v>
      </c>
      <c r="F21" s="24">
        <f>F22+F25</f>
        <v>1266250</v>
      </c>
      <c r="G21" s="24">
        <f>G22+G25</f>
        <v>62500</v>
      </c>
    </row>
    <row r="22" spans="2:14" ht="57.75" customHeight="1" x14ac:dyDescent="0.25">
      <c r="B22" s="12" t="s">
        <v>4</v>
      </c>
      <c r="C22" s="42" t="s">
        <v>9</v>
      </c>
      <c r="D22" s="43" t="s">
        <v>52</v>
      </c>
      <c r="E22" s="29">
        <f t="shared" ref="E22:G23" si="0">E23</f>
        <v>1266250</v>
      </c>
      <c r="F22" s="24">
        <f t="shared" si="0"/>
        <v>2532500</v>
      </c>
      <c r="G22" s="24">
        <f t="shared" si="0"/>
        <v>2595000</v>
      </c>
    </row>
    <row r="23" spans="2:14" ht="64.5" customHeight="1" x14ac:dyDescent="0.25">
      <c r="B23" s="13" t="s">
        <v>4</v>
      </c>
      <c r="C23" s="44" t="s">
        <v>10</v>
      </c>
      <c r="D23" s="45" t="s">
        <v>79</v>
      </c>
      <c r="E23" s="30">
        <f t="shared" si="0"/>
        <v>1266250</v>
      </c>
      <c r="F23" s="25">
        <f t="shared" si="0"/>
        <v>2532500</v>
      </c>
      <c r="G23" s="25">
        <f t="shared" si="0"/>
        <v>2595000</v>
      </c>
    </row>
    <row r="24" spans="2:14" ht="63" customHeight="1" x14ac:dyDescent="0.25">
      <c r="B24" s="13" t="s">
        <v>11</v>
      </c>
      <c r="C24" s="44" t="s">
        <v>10</v>
      </c>
      <c r="D24" s="45" t="s">
        <v>80</v>
      </c>
      <c r="E24" s="46">
        <f>-E35-E27</f>
        <v>1266250</v>
      </c>
      <c r="F24" s="25">
        <f>-F27-F35</f>
        <v>2532500</v>
      </c>
      <c r="G24" s="25">
        <f>-G27-G35</f>
        <v>2595000</v>
      </c>
      <c r="H24" s="15"/>
    </row>
    <row r="25" spans="2:14" ht="63" customHeight="1" x14ac:dyDescent="0.25">
      <c r="B25" s="12" t="s">
        <v>4</v>
      </c>
      <c r="C25" s="42" t="s">
        <v>12</v>
      </c>
      <c r="D25" s="43" t="s">
        <v>13</v>
      </c>
      <c r="E25" s="29">
        <f t="shared" ref="E25:G26" si="1">E26</f>
        <v>0</v>
      </c>
      <c r="F25" s="24">
        <f t="shared" si="1"/>
        <v>-1266250</v>
      </c>
      <c r="G25" s="24">
        <f t="shared" si="1"/>
        <v>-2532500</v>
      </c>
    </row>
    <row r="26" spans="2:14" ht="58.5" customHeight="1" x14ac:dyDescent="0.25">
      <c r="B26" s="13" t="s">
        <v>4</v>
      </c>
      <c r="C26" s="44" t="s">
        <v>14</v>
      </c>
      <c r="D26" s="45" t="s">
        <v>58</v>
      </c>
      <c r="E26" s="30">
        <f t="shared" si="1"/>
        <v>0</v>
      </c>
      <c r="F26" s="25">
        <f t="shared" si="1"/>
        <v>-1266250</v>
      </c>
      <c r="G26" s="25">
        <f t="shared" si="1"/>
        <v>-2532500</v>
      </c>
    </row>
    <row r="27" spans="2:14" ht="64.5" customHeight="1" x14ac:dyDescent="0.25">
      <c r="B27" s="13" t="s">
        <v>11</v>
      </c>
      <c r="C27" s="44" t="s">
        <v>14</v>
      </c>
      <c r="D27" s="45" t="s">
        <v>58</v>
      </c>
      <c r="E27" s="30">
        <v>0</v>
      </c>
      <c r="F27" s="26">
        <f>-E24</f>
        <v>-1266250</v>
      </c>
      <c r="G27" s="26">
        <f>-F24</f>
        <v>-2532500</v>
      </c>
    </row>
    <row r="28" spans="2:14" ht="49.5" customHeight="1" x14ac:dyDescent="0.25">
      <c r="B28" s="16" t="s">
        <v>4</v>
      </c>
      <c r="C28" s="39" t="s">
        <v>15</v>
      </c>
      <c r="D28" s="40" t="s">
        <v>16</v>
      </c>
      <c r="E28" s="29">
        <f>E29</f>
        <v>-1266250</v>
      </c>
      <c r="F28" s="24">
        <f>F29</f>
        <v>-1266250</v>
      </c>
      <c r="G28" s="24">
        <f>G29</f>
        <v>-62500</v>
      </c>
    </row>
    <row r="29" spans="2:14" ht="64.5" customHeight="1" x14ac:dyDescent="0.25">
      <c r="B29" s="16" t="s">
        <v>4</v>
      </c>
      <c r="C29" s="39" t="s">
        <v>17</v>
      </c>
      <c r="D29" s="40" t="s">
        <v>53</v>
      </c>
      <c r="E29" s="29">
        <f>E30+E33</f>
        <v>-1266250</v>
      </c>
      <c r="F29" s="24">
        <f>F30+F33</f>
        <v>-1266250</v>
      </c>
      <c r="G29" s="24">
        <f>G30+G33</f>
        <v>-62500</v>
      </c>
    </row>
    <row r="30" spans="2:14" ht="69" hidden="1" customHeight="1" x14ac:dyDescent="0.25">
      <c r="B30" s="16" t="s">
        <v>4</v>
      </c>
      <c r="C30" s="39" t="s">
        <v>51</v>
      </c>
      <c r="D30" s="40" t="s">
        <v>54</v>
      </c>
      <c r="E30" s="29">
        <f t="shared" ref="E30:G31" si="2">E31</f>
        <v>0</v>
      </c>
      <c r="F30" s="24">
        <f t="shared" si="2"/>
        <v>0</v>
      </c>
      <c r="G30" s="24">
        <f t="shared" si="2"/>
        <v>0</v>
      </c>
    </row>
    <row r="31" spans="2:14" ht="81.75" hidden="1" customHeight="1" x14ac:dyDescent="0.25">
      <c r="B31" s="17" t="s">
        <v>4</v>
      </c>
      <c r="C31" s="36" t="s">
        <v>50</v>
      </c>
      <c r="D31" s="37" t="s">
        <v>55</v>
      </c>
      <c r="E31" s="30">
        <f t="shared" si="2"/>
        <v>0</v>
      </c>
      <c r="F31" s="25">
        <f t="shared" si="2"/>
        <v>0</v>
      </c>
      <c r="G31" s="25">
        <f t="shared" si="2"/>
        <v>0</v>
      </c>
    </row>
    <row r="32" spans="2:14" ht="81.75" hidden="1" customHeight="1" x14ac:dyDescent="0.25">
      <c r="B32" s="17" t="s">
        <v>11</v>
      </c>
      <c r="C32" s="36" t="s">
        <v>50</v>
      </c>
      <c r="D32" s="37" t="s">
        <v>55</v>
      </c>
      <c r="E32" s="38">
        <v>0</v>
      </c>
      <c r="F32" s="25">
        <v>0</v>
      </c>
      <c r="G32" s="25">
        <v>0</v>
      </c>
    </row>
    <row r="33" spans="2:8" ht="75.75" customHeight="1" x14ac:dyDescent="0.25">
      <c r="B33" s="16" t="s">
        <v>4</v>
      </c>
      <c r="C33" s="39" t="s">
        <v>18</v>
      </c>
      <c r="D33" s="40" t="s">
        <v>56</v>
      </c>
      <c r="E33" s="29">
        <f t="shared" ref="E33:G34" si="3">E34</f>
        <v>-1266250</v>
      </c>
      <c r="F33" s="24">
        <f t="shared" si="3"/>
        <v>-1266250</v>
      </c>
      <c r="G33" s="24">
        <f t="shared" si="3"/>
        <v>-62500</v>
      </c>
    </row>
    <row r="34" spans="2:8" ht="73.5" customHeight="1" x14ac:dyDescent="0.25">
      <c r="B34" s="17" t="s">
        <v>4</v>
      </c>
      <c r="C34" s="36" t="s">
        <v>19</v>
      </c>
      <c r="D34" s="37" t="s">
        <v>57</v>
      </c>
      <c r="E34" s="30">
        <f t="shared" si="3"/>
        <v>-1266250</v>
      </c>
      <c r="F34" s="25">
        <f t="shared" si="3"/>
        <v>-1266250</v>
      </c>
      <c r="G34" s="25">
        <f t="shared" si="3"/>
        <v>-62500</v>
      </c>
    </row>
    <row r="35" spans="2:8" ht="90.75" customHeight="1" x14ac:dyDescent="0.25">
      <c r="B35" s="17" t="s">
        <v>11</v>
      </c>
      <c r="C35" s="36" t="s">
        <v>73</v>
      </c>
      <c r="D35" s="37" t="s">
        <v>72</v>
      </c>
      <c r="E35" s="30">
        <f>-1172500-93750</f>
        <v>-1266250</v>
      </c>
      <c r="F35" s="28">
        <f>-1172500-93750</f>
        <v>-1266250</v>
      </c>
      <c r="G35" s="25">
        <f>-62500</f>
        <v>-62500</v>
      </c>
    </row>
    <row r="36" spans="2:8" ht="40.5" customHeight="1" x14ac:dyDescent="0.25">
      <c r="B36" s="12" t="s">
        <v>4</v>
      </c>
      <c r="C36" s="42" t="s">
        <v>20</v>
      </c>
      <c r="D36" s="43" t="s">
        <v>21</v>
      </c>
      <c r="E36" s="29">
        <f>E37+E42</f>
        <v>1255082.7272399999</v>
      </c>
      <c r="F36" s="24">
        <f>F37+F42</f>
        <v>0</v>
      </c>
      <c r="G36" s="24">
        <f>G37+G42</f>
        <v>0</v>
      </c>
    </row>
    <row r="37" spans="2:8" ht="30.75" customHeight="1" x14ac:dyDescent="0.25">
      <c r="B37" s="12" t="s">
        <v>4</v>
      </c>
      <c r="C37" s="42" t="s">
        <v>22</v>
      </c>
      <c r="D37" s="43" t="s">
        <v>23</v>
      </c>
      <c r="E37" s="29">
        <f>E38</f>
        <v>-28862631.284329999</v>
      </c>
      <c r="F37" s="24">
        <f t="shared" ref="F37:G40" si="4">F38</f>
        <v>-25767422.14012</v>
      </c>
      <c r="G37" s="24">
        <f t="shared" si="4"/>
        <v>-25074067.074919999</v>
      </c>
    </row>
    <row r="38" spans="2:8" ht="35.25" customHeight="1" x14ac:dyDescent="0.25">
      <c r="B38" s="13" t="s">
        <v>4</v>
      </c>
      <c r="C38" s="44" t="s">
        <v>24</v>
      </c>
      <c r="D38" s="45" t="s">
        <v>25</v>
      </c>
      <c r="E38" s="30">
        <f>E39</f>
        <v>-28862631.284329999</v>
      </c>
      <c r="F38" s="28">
        <f t="shared" si="4"/>
        <v>-25767422.14012</v>
      </c>
      <c r="G38" s="28">
        <f t="shared" si="4"/>
        <v>-25074067.074919999</v>
      </c>
    </row>
    <row r="39" spans="2:8" ht="40.5" customHeight="1" x14ac:dyDescent="0.25">
      <c r="B39" s="13" t="s">
        <v>4</v>
      </c>
      <c r="C39" s="44" t="s">
        <v>26</v>
      </c>
      <c r="D39" s="45" t="s">
        <v>27</v>
      </c>
      <c r="E39" s="30">
        <f>E40</f>
        <v>-28862631.284329999</v>
      </c>
      <c r="F39" s="28">
        <f t="shared" si="4"/>
        <v>-25767422.14012</v>
      </c>
      <c r="G39" s="28">
        <f t="shared" si="4"/>
        <v>-25074067.074919999</v>
      </c>
    </row>
    <row r="40" spans="2:8" ht="51" customHeight="1" x14ac:dyDescent="0.25">
      <c r="B40" s="13" t="s">
        <v>4</v>
      </c>
      <c r="C40" s="44" t="s">
        <v>28</v>
      </c>
      <c r="D40" s="45" t="s">
        <v>29</v>
      </c>
      <c r="E40" s="30">
        <f>E41</f>
        <v>-28862631.284329999</v>
      </c>
      <c r="F40" s="28">
        <f t="shared" si="4"/>
        <v>-25767422.14012</v>
      </c>
      <c r="G40" s="28">
        <f t="shared" si="4"/>
        <v>-25074067.074919999</v>
      </c>
    </row>
    <row r="41" spans="2:8" ht="45" customHeight="1" x14ac:dyDescent="0.25">
      <c r="B41" s="13" t="s">
        <v>30</v>
      </c>
      <c r="C41" s="44" t="s">
        <v>28</v>
      </c>
      <c r="D41" s="45" t="s">
        <v>29</v>
      </c>
      <c r="E41" s="26">
        <f>-27596381.28433-E22-E30-E50-E55</f>
        <v>-28862631.284329999</v>
      </c>
      <c r="F41" s="26">
        <f>-23234922.14012-F22-F55-F30</f>
        <v>-25767422.14012</v>
      </c>
      <c r="G41" s="26">
        <f>-22479067.07492-G22-G55</f>
        <v>-25074067.074919999</v>
      </c>
      <c r="H41" s="15"/>
    </row>
    <row r="42" spans="2:8" ht="29.25" customHeight="1" x14ac:dyDescent="0.25">
      <c r="B42" s="12" t="s">
        <v>4</v>
      </c>
      <c r="C42" s="42" t="s">
        <v>31</v>
      </c>
      <c r="D42" s="43" t="s">
        <v>32</v>
      </c>
      <c r="E42" s="29">
        <f>E43</f>
        <v>30117714.011569999</v>
      </c>
      <c r="F42" s="24">
        <f t="shared" ref="F42:G45" si="5">F43</f>
        <v>25767422.14012</v>
      </c>
      <c r="G42" s="24">
        <f t="shared" si="5"/>
        <v>25074067.074919999</v>
      </c>
    </row>
    <row r="43" spans="2:8" ht="36" customHeight="1" x14ac:dyDescent="0.25">
      <c r="B43" s="13" t="s">
        <v>4</v>
      </c>
      <c r="C43" s="44" t="s">
        <v>33</v>
      </c>
      <c r="D43" s="45" t="s">
        <v>34</v>
      </c>
      <c r="E43" s="30">
        <f>E44</f>
        <v>30117714.011569999</v>
      </c>
      <c r="F43" s="28">
        <f t="shared" si="5"/>
        <v>25767422.14012</v>
      </c>
      <c r="G43" s="28">
        <f t="shared" si="5"/>
        <v>25074067.074919999</v>
      </c>
    </row>
    <row r="44" spans="2:8" ht="42.75" customHeight="1" x14ac:dyDescent="0.25">
      <c r="B44" s="13" t="s">
        <v>4</v>
      </c>
      <c r="C44" s="44" t="s">
        <v>35</v>
      </c>
      <c r="D44" s="45" t="s">
        <v>36</v>
      </c>
      <c r="E44" s="30">
        <f>E45</f>
        <v>30117714.011569999</v>
      </c>
      <c r="F44" s="28">
        <f t="shared" si="5"/>
        <v>25767422.14012</v>
      </c>
      <c r="G44" s="28">
        <f t="shared" si="5"/>
        <v>25074067.074919999</v>
      </c>
    </row>
    <row r="45" spans="2:8" ht="44.25" customHeight="1" x14ac:dyDescent="0.25">
      <c r="B45" s="13" t="s">
        <v>4</v>
      </c>
      <c r="C45" s="44" t="s">
        <v>37</v>
      </c>
      <c r="D45" s="45" t="s">
        <v>38</v>
      </c>
      <c r="E45" s="30">
        <f>E46</f>
        <v>30117714.011569999</v>
      </c>
      <c r="F45" s="28">
        <f t="shared" si="5"/>
        <v>25767422.14012</v>
      </c>
      <c r="G45" s="28">
        <f t="shared" si="5"/>
        <v>25074067.074919999</v>
      </c>
    </row>
    <row r="46" spans="2:8" ht="46.5" customHeight="1" x14ac:dyDescent="0.25">
      <c r="B46" s="13" t="s">
        <v>30</v>
      </c>
      <c r="C46" s="44" t="s">
        <v>37</v>
      </c>
      <c r="D46" s="45" t="s">
        <v>38</v>
      </c>
      <c r="E46" s="38">
        <f>28851464.01157-E27-E33</f>
        <v>30117714.011569999</v>
      </c>
      <c r="F46" s="26">
        <f>23234922.14012-F27-F33</f>
        <v>25767422.14012</v>
      </c>
      <c r="G46" s="26">
        <f>22479067.07492-G27-G33</f>
        <v>25074067.074919999</v>
      </c>
      <c r="H46" s="15"/>
    </row>
    <row r="47" spans="2:8" ht="41.25" hidden="1" customHeight="1" x14ac:dyDescent="0.25">
      <c r="B47" s="12" t="s">
        <v>4</v>
      </c>
      <c r="C47" s="42" t="s">
        <v>39</v>
      </c>
      <c r="D47" s="43" t="s">
        <v>40</v>
      </c>
      <c r="E47" s="29">
        <f>E48+E51</f>
        <v>0</v>
      </c>
      <c r="F47" s="24">
        <f>F48+F51</f>
        <v>0</v>
      </c>
      <c r="G47" s="24">
        <f>G48+G51</f>
        <v>0</v>
      </c>
    </row>
    <row r="48" spans="2:8" ht="49.5" hidden="1" customHeight="1" x14ac:dyDescent="0.25">
      <c r="B48" s="22" t="s">
        <v>4</v>
      </c>
      <c r="C48" s="31" t="s">
        <v>62</v>
      </c>
      <c r="D48" s="33" t="s">
        <v>59</v>
      </c>
      <c r="E48" s="29">
        <f t="shared" ref="E48:G49" si="6">E49</f>
        <v>0</v>
      </c>
      <c r="F48" s="24">
        <f t="shared" si="6"/>
        <v>0</v>
      </c>
      <c r="G48" s="24">
        <f t="shared" si="6"/>
        <v>0</v>
      </c>
    </row>
    <row r="49" spans="1:7" ht="48" hidden="1" customHeight="1" x14ac:dyDescent="0.25">
      <c r="B49" s="23" t="s">
        <v>4</v>
      </c>
      <c r="C49" s="32" t="s">
        <v>63</v>
      </c>
      <c r="D49" s="34" t="s">
        <v>60</v>
      </c>
      <c r="E49" s="30">
        <f t="shared" si="6"/>
        <v>0</v>
      </c>
      <c r="F49" s="25">
        <f t="shared" si="6"/>
        <v>0</v>
      </c>
      <c r="G49" s="25">
        <f t="shared" si="6"/>
        <v>0</v>
      </c>
    </row>
    <row r="50" spans="1:7" ht="50.25" hidden="1" customHeight="1" x14ac:dyDescent="0.25">
      <c r="B50" s="23" t="s">
        <v>64</v>
      </c>
      <c r="C50" s="32" t="s">
        <v>65</v>
      </c>
      <c r="D50" s="34" t="s">
        <v>61</v>
      </c>
      <c r="E50" s="30">
        <v>0</v>
      </c>
      <c r="F50" s="25">
        <v>0</v>
      </c>
      <c r="G50" s="25">
        <v>0</v>
      </c>
    </row>
    <row r="51" spans="1:7" ht="58.5" hidden="1" customHeight="1" x14ac:dyDescent="0.25">
      <c r="B51" s="12" t="s">
        <v>4</v>
      </c>
      <c r="C51" s="42" t="s">
        <v>41</v>
      </c>
      <c r="D51" s="43" t="s">
        <v>42</v>
      </c>
      <c r="E51" s="29">
        <f>E52</f>
        <v>0</v>
      </c>
      <c r="F51" s="24">
        <f t="shared" ref="F51:G54" si="7">F52</f>
        <v>0</v>
      </c>
      <c r="G51" s="24">
        <f t="shared" si="7"/>
        <v>0</v>
      </c>
    </row>
    <row r="52" spans="1:7" ht="59.25" hidden="1" customHeight="1" x14ac:dyDescent="0.25">
      <c r="B52" s="13" t="s">
        <v>4</v>
      </c>
      <c r="C52" s="44" t="s">
        <v>43</v>
      </c>
      <c r="D52" s="45" t="s">
        <v>44</v>
      </c>
      <c r="E52" s="30">
        <f>E53</f>
        <v>0</v>
      </c>
      <c r="F52" s="25">
        <f t="shared" si="7"/>
        <v>0</v>
      </c>
      <c r="G52" s="25">
        <f t="shared" si="7"/>
        <v>0</v>
      </c>
    </row>
    <row r="53" spans="1:7" ht="57" hidden="1" customHeight="1" x14ac:dyDescent="0.25">
      <c r="B53" s="13" t="s">
        <v>4</v>
      </c>
      <c r="C53" s="44" t="s">
        <v>45</v>
      </c>
      <c r="D53" s="45" t="s">
        <v>46</v>
      </c>
      <c r="E53" s="30">
        <f>E54</f>
        <v>0</v>
      </c>
      <c r="F53" s="25">
        <f t="shared" si="7"/>
        <v>0</v>
      </c>
      <c r="G53" s="25">
        <f t="shared" si="7"/>
        <v>0</v>
      </c>
    </row>
    <row r="54" spans="1:7" ht="69" hidden="1" customHeight="1" x14ac:dyDescent="0.25">
      <c r="B54" s="13" t="s">
        <v>4</v>
      </c>
      <c r="C54" s="44" t="s">
        <v>47</v>
      </c>
      <c r="D54" s="45" t="s">
        <v>48</v>
      </c>
      <c r="E54" s="30">
        <f>E55</f>
        <v>0</v>
      </c>
      <c r="F54" s="25">
        <f t="shared" si="7"/>
        <v>0</v>
      </c>
      <c r="G54" s="25">
        <f t="shared" si="7"/>
        <v>0</v>
      </c>
    </row>
    <row r="55" spans="1:7" ht="70.5" hidden="1" customHeight="1" x14ac:dyDescent="0.25">
      <c r="B55" s="13" t="s">
        <v>11</v>
      </c>
      <c r="C55" s="44" t="s">
        <v>47</v>
      </c>
      <c r="D55" s="45" t="s">
        <v>48</v>
      </c>
      <c r="E55" s="38">
        <v>0</v>
      </c>
      <c r="F55" s="26">
        <v>0</v>
      </c>
      <c r="G55" s="26">
        <v>0</v>
      </c>
    </row>
    <row r="56" spans="1:7" ht="19.5" customHeight="1" x14ac:dyDescent="0.25">
      <c r="B56" s="55" t="s">
        <v>49</v>
      </c>
      <c r="C56" s="56"/>
      <c r="D56" s="56"/>
      <c r="E56" s="29">
        <f>E20</f>
        <v>1255082.7272399999</v>
      </c>
      <c r="F56" s="24">
        <f>F20</f>
        <v>0</v>
      </c>
      <c r="G56" s="24">
        <f>G20</f>
        <v>0</v>
      </c>
    </row>
    <row r="57" spans="1:7" ht="18.75" customHeight="1" x14ac:dyDescent="0.25">
      <c r="B57" s="2"/>
      <c r="C57" s="48"/>
      <c r="D57" s="48"/>
      <c r="E57" s="53"/>
      <c r="F57" s="2"/>
      <c r="G57" s="54" t="s">
        <v>78</v>
      </c>
    </row>
    <row r="58" spans="1:7" s="9" customFormat="1" ht="23.25" customHeight="1" x14ac:dyDescent="0.25">
      <c r="A58" s="58"/>
      <c r="B58" s="58"/>
      <c r="C58" s="58"/>
      <c r="D58" s="49"/>
    </row>
    <row r="59" spans="1:7" s="9" customFormat="1" ht="15" customHeight="1" x14ac:dyDescent="0.25">
      <c r="A59" s="4"/>
      <c r="B59" s="57"/>
      <c r="C59" s="57"/>
      <c r="D59" s="47"/>
    </row>
  </sheetData>
  <mergeCells count="16">
    <mergeCell ref="B56:D56"/>
    <mergeCell ref="B59:C59"/>
    <mergeCell ref="A58:C58"/>
    <mergeCell ref="H17:N17"/>
    <mergeCell ref="H10:N10"/>
    <mergeCell ref="H11:N11"/>
    <mergeCell ref="B15:G15"/>
    <mergeCell ref="B17:B18"/>
    <mergeCell ref="C17:C18"/>
    <mergeCell ref="D17:D18"/>
    <mergeCell ref="E17:G17"/>
    <mergeCell ref="H12:N12"/>
    <mergeCell ref="H13:N13"/>
    <mergeCell ref="H14:N14"/>
    <mergeCell ref="H15:N15"/>
    <mergeCell ref="H16:N16"/>
  </mergeCells>
  <pageMargins left="0.98425196850393704" right="0.39370078740157483" top="0.6692913385826772" bottom="0.6692913385826772" header="0.23622047244094491" footer="0.23622047244094491"/>
  <pageSetup paperSize="9" scale="60" fitToHeight="2" orientation="portrait" r:id="rId1"/>
  <headerFooter>
    <oddFooter>&amp;R&amp;P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2025-04-27T13:12:48Z</cp:lastPrinted>
  <dcterms:created xsi:type="dcterms:W3CDTF">2019-12-12T13:42:39Z</dcterms:created>
  <dcterms:modified xsi:type="dcterms:W3CDTF">2025-05-05T08:53:33Z</dcterms:modified>
</cp:coreProperties>
</file>